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4505" yWindow="-15" windowWidth="14340" windowHeight="12795"/>
  </bookViews>
  <sheets>
    <sheet name="Виды доходов" sheetId="6" r:id="rId1"/>
  </sheets>
  <definedNames>
    <definedName name="_xlnm._FilterDatabase" localSheetId="0" hidden="1">'Виды доходов'!$A$4:$H$38</definedName>
    <definedName name="_xlnm.Print_Area" localSheetId="0">'Виды доходов'!$A$1:$J$38</definedName>
  </definedNames>
  <calcPr calcId="125725"/>
</workbook>
</file>

<file path=xl/calcChain.xml><?xml version="1.0" encoding="utf-8"?>
<calcChain xmlns="http://schemas.openxmlformats.org/spreadsheetml/2006/main">
  <c r="I23" i="6"/>
  <c r="G23" l="1"/>
  <c r="E23"/>
  <c r="C23"/>
  <c r="H32"/>
  <c r="I38" l="1"/>
  <c r="I37"/>
  <c r="I36"/>
  <c r="I35"/>
  <c r="I34"/>
  <c r="I33"/>
  <c r="J32"/>
  <c r="I32" s="1"/>
  <c r="I31"/>
  <c r="I30"/>
  <c r="I29"/>
  <c r="I28"/>
  <c r="I27"/>
  <c r="I26"/>
  <c r="I25"/>
  <c r="I24"/>
  <c r="I22"/>
  <c r="I21"/>
  <c r="I20"/>
  <c r="I19"/>
  <c r="J18"/>
  <c r="I17"/>
  <c r="I16"/>
  <c r="I15"/>
  <c r="I14"/>
  <c r="I13"/>
  <c r="I12"/>
  <c r="I11"/>
  <c r="I10"/>
  <c r="I9"/>
  <c r="I8"/>
  <c r="J7"/>
  <c r="I7" l="1"/>
  <c r="J5"/>
  <c r="H18"/>
  <c r="I18" s="1"/>
  <c r="H7"/>
  <c r="F32"/>
  <c r="F18"/>
  <c r="F7"/>
  <c r="H5" l="1"/>
  <c r="H4" s="1"/>
  <c r="J4"/>
  <c r="F5"/>
  <c r="F4" s="1"/>
  <c r="I4" l="1"/>
  <c r="I5"/>
  <c r="D32"/>
  <c r="D18"/>
  <c r="D7"/>
  <c r="D5" l="1"/>
  <c r="D4" s="1"/>
  <c r="B32"/>
  <c r="B18"/>
  <c r="B7"/>
  <c r="B5" l="1"/>
  <c r="B4" s="1"/>
  <c r="G4"/>
  <c r="C4" l="1"/>
  <c r="E4"/>
  <c r="G38"/>
  <c r="G37"/>
  <c r="G36"/>
  <c r="G35"/>
  <c r="G34"/>
  <c r="G33"/>
  <c r="G32"/>
  <c r="G31"/>
  <c r="G30"/>
  <c r="G29"/>
  <c r="G28"/>
  <c r="G27"/>
  <c r="G26"/>
  <c r="G25"/>
  <c r="G24"/>
  <c r="G22"/>
  <c r="G21"/>
  <c r="G20"/>
  <c r="G19"/>
  <c r="G18"/>
  <c r="G17"/>
  <c r="G16"/>
  <c r="G15"/>
  <c r="G14"/>
  <c r="G13"/>
  <c r="G12"/>
  <c r="G11"/>
  <c r="G10"/>
  <c r="G9"/>
  <c r="G8"/>
  <c r="G7"/>
  <c r="G5"/>
  <c r="E38"/>
  <c r="E37"/>
  <c r="E36"/>
  <c r="E35"/>
  <c r="E34"/>
  <c r="E33"/>
  <c r="E32"/>
  <c r="E31"/>
  <c r="E30"/>
  <c r="E29"/>
  <c r="E28"/>
  <c r="E27"/>
  <c r="E26"/>
  <c r="E25"/>
  <c r="E24"/>
  <c r="E22"/>
  <c r="E21"/>
  <c r="E20"/>
  <c r="E19"/>
  <c r="E18"/>
  <c r="E17"/>
  <c r="E16"/>
  <c r="E15"/>
  <c r="E14"/>
  <c r="E13"/>
  <c r="E12"/>
  <c r="E11"/>
  <c r="E10"/>
  <c r="E9"/>
  <c r="E8"/>
  <c r="E7"/>
  <c r="E5"/>
  <c r="C5"/>
  <c r="C7"/>
  <c r="C8"/>
  <c r="C9"/>
  <c r="C10"/>
  <c r="C11"/>
  <c r="C12"/>
  <c r="C13"/>
  <c r="C14"/>
  <c r="C15"/>
  <c r="C16"/>
  <c r="C17"/>
  <c r="C18"/>
  <c r="C19"/>
  <c r="C20"/>
  <c r="C21"/>
  <c r="C22"/>
  <c r="C24"/>
  <c r="C25"/>
  <c r="C26"/>
  <c r="C27"/>
  <c r="C28"/>
  <c r="C29"/>
  <c r="C30"/>
  <c r="C31"/>
  <c r="C32"/>
  <c r="C33"/>
  <c r="C34"/>
  <c r="C35"/>
  <c r="C36"/>
  <c r="C37"/>
  <c r="C38"/>
</calcChain>
</file>

<file path=xl/sharedStrings.xml><?xml version="1.0" encoding="utf-8"?>
<sst xmlns="http://schemas.openxmlformats.org/spreadsheetml/2006/main" count="48" uniqueCount="45">
  <si>
    <t>Изменение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</si>
  <si>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</si>
  <si>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ДОХОДЫ - всего</t>
  </si>
  <si>
    <t>Налоговые и неналоговые доходы</t>
  </si>
  <si>
    <t>из них:</t>
  </si>
  <si>
    <t>Налоговые доходы</t>
  </si>
  <si>
    <t>Налог на доходы физических лиц</t>
  </si>
  <si>
    <t>Акцизы по подакцизным товарам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</si>
  <si>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</si>
  <si>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</si>
  <si>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</si>
  <si>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</si>
  <si>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</si>
  <si>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 xml:space="preserve">Земельный налог 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</si>
  <si>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</si>
  <si>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</si>
  <si>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</si>
  <si>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в виде дивидендов по акциям, принадлежащим городским округам</t>
  </si>
  <si>
    <t>Доходы в виде арендной платы за земельные участки</t>
  </si>
  <si>
    <t>Доходы от сдачи в аренду имущества</t>
  </si>
  <si>
    <t>Доходы от перечисления части прибыли муниципальных унитарных предприятий</t>
  </si>
  <si>
    <t xml:space="preserve">Прочие поступления от использования имущества, находящегося в собственности городских округов </t>
  </si>
  <si>
    <t>Плата за негативное воздействие на окружающую среду</t>
  </si>
  <si>
    <t>Прочие доходы от компенсации затрат государства</t>
  </si>
  <si>
    <t>Доходы от продажи квартир, находящихся в собственности городских округов</t>
  </si>
  <si>
    <t>Доходы от реализации имущества, находящегося в собственности городских округов</t>
  </si>
  <si>
    <t>Доходы от продажи земельных участков, находящихся в государственной  и муниципальной собственности</t>
  </si>
  <si>
    <t xml:space="preserve">Штрафы, санкции, возмещение ущерба </t>
  </si>
  <si>
    <t xml:space="preserve">Прочие неналоговые доходы (в т.ч. невыясненные) 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</si>
  <si>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</si>
  <si>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</si>
  <si>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</si>
  <si>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</si>
  <si>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</si>
  <si>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</si>
  <si>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</si>
  <si>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Наименование вида доходов</t>
  </si>
  <si>
    <t>Сведения о внесенных в течение 2021 года изменениях в решение совета депутатов города Мурманска от 24.12.2020 № 18-233
«О бюджете муниципального образования город Мурманск
на 2021 год и на плановый период 2022 и 2023 годов»</t>
  </si>
  <si>
    <t>РСД
от 24.12.2020
№ 18-233</t>
  </si>
  <si>
    <t>РСД
от 15.04.2021
№ 23-288</t>
  </si>
  <si>
    <t>РСД
от 24.06.2021
№ 26-324</t>
  </si>
  <si>
    <t>РСД
от 23.09.2021
№ 28-351</t>
  </si>
  <si>
    <t>РСД
от 30.11.2021
№ 31-418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</si>
  <si>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</t>
  </si>
  <si>
    <t>тыс.руб.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</si>
</sst>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#,##0.0_ ;[Red]\-#,##0.0\ "/>
  </numFmts>
  <fonts count="32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color indexed="8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6" fillId="8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24" fillId="0" borderId="0">
      <alignment horizontal="center" wrapText="1"/>
    </xf>
    <xf numFmtId="0" fontId="24" fillId="0" borderId="0">
      <alignment horizontal="center"/>
    </xf>
    <xf numFmtId="0" fontId="23" fillId="0" borderId="11">
      <alignment horizontal="center" vertical="center" wrapText="1"/>
    </xf>
    <xf numFmtId="49" fontId="23" fillId="0" borderId="11">
      <alignment horizontal="center" vertical="top" shrinkToFit="1"/>
    </xf>
    <xf numFmtId="4" fontId="25" fillId="8" borderId="11">
      <alignment horizontal="right" vertical="top" shrinkToFit="1"/>
    </xf>
    <xf numFmtId="10" fontId="25" fillId="8" borderId="11">
      <alignment horizontal="right" vertical="top" shrinkToFit="1"/>
    </xf>
    <xf numFmtId="0" fontId="23" fillId="0" borderId="0">
      <alignment horizontal="left" wrapText="1"/>
    </xf>
    <xf numFmtId="0" fontId="25" fillId="0" borderId="11">
      <alignment vertical="top" wrapText="1"/>
    </xf>
    <xf numFmtId="4" fontId="25" fillId="33" borderId="11">
      <alignment horizontal="right" vertical="top" shrinkToFit="1"/>
    </xf>
    <xf numFmtId="10" fontId="25" fillId="33" borderId="11">
      <alignment horizontal="right" vertical="top" shrinkToFit="1"/>
    </xf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34" borderId="0"/>
    <xf numFmtId="0" fontId="23" fillId="0" borderId="0">
      <alignment wrapText="1"/>
    </xf>
    <xf numFmtId="0" fontId="23" fillId="0" borderId="0">
      <alignment horizontal="right"/>
    </xf>
    <xf numFmtId="0" fontId="23" fillId="34" borderId="12"/>
    <xf numFmtId="0" fontId="23" fillId="34" borderId="13"/>
    <xf numFmtId="49" fontId="23" fillId="0" borderId="11">
      <alignment horizontal="left" vertical="top" wrapText="1" indent="2"/>
    </xf>
    <xf numFmtId="4" fontId="23" fillId="0" borderId="11">
      <alignment horizontal="right" vertical="top" shrinkToFit="1"/>
    </xf>
    <xf numFmtId="10" fontId="23" fillId="0" borderId="11">
      <alignment horizontal="right" vertical="top" shrinkToFit="1"/>
    </xf>
    <xf numFmtId="0" fontId="23" fillId="34" borderId="13">
      <alignment shrinkToFit="1"/>
    </xf>
    <xf numFmtId="0" fontId="25" fillId="0" borderId="11">
      <alignment horizontal="left"/>
    </xf>
    <xf numFmtId="0" fontId="23" fillId="34" borderId="14"/>
    <xf numFmtId="0" fontId="23" fillId="34" borderId="13">
      <alignment horizontal="center"/>
    </xf>
    <xf numFmtId="0" fontId="23" fillId="34" borderId="13">
      <alignment horizontal="left"/>
    </xf>
    <xf numFmtId="0" fontId="23" fillId="34" borderId="14">
      <alignment horizontal="center"/>
    </xf>
    <xf numFmtId="0" fontId="23" fillId="34" borderId="14">
      <alignment horizontal="left"/>
    </xf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164" fontId="3" fillId="0" borderId="0" xfId="0" applyNumberFormat="1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 applyFill="1" applyBorder="1" applyAlignment="1">
      <alignment horizontal="right" wrapText="1"/>
    </xf>
    <xf numFmtId="0" fontId="5" fillId="0" borderId="0" xfId="0" applyFont="1"/>
    <xf numFmtId="43" fontId="3" fillId="0" borderId="0" xfId="73" applyFont="1"/>
    <xf numFmtId="0" fontId="27" fillId="0" borderId="1" xfId="0" applyFont="1" applyBorder="1" applyAlignment="1">
      <alignment horizontal="center" vertical="center" wrapText="1"/>
    </xf>
    <xf numFmtId="0" fontId="28" fillId="35" borderId="1" xfId="0" applyFont="1" applyFill="1" applyBorder="1" applyAlignment="1">
      <alignment horizontal="center" vertical="center"/>
    </xf>
    <xf numFmtId="0" fontId="28" fillId="35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164" fontId="28" fillId="35" borderId="1" xfId="0" applyNumberFormat="1" applyFont="1" applyFill="1" applyBorder="1" applyAlignment="1"/>
    <xf numFmtId="164" fontId="28" fillId="0" borderId="1" xfId="0" applyNumberFormat="1" applyFont="1" applyFill="1" applyBorder="1" applyAlignment="1"/>
    <xf numFmtId="164" fontId="28" fillId="36" borderId="1" xfId="0" applyNumberFormat="1" applyFont="1" applyFill="1" applyBorder="1" applyAlignment="1"/>
    <xf numFmtId="164" fontId="30" fillId="36" borderId="1" xfId="0" applyNumberFormat="1" applyFont="1" applyFill="1" applyBorder="1" applyAlignment="1">
      <alignment wrapText="1"/>
    </xf>
    <xf numFmtId="164" fontId="30" fillId="36" borderId="1" xfId="0" applyNumberFormat="1" applyFont="1" applyFill="1" applyBorder="1" applyAlignment="1"/>
    <xf numFmtId="165" fontId="28" fillId="35" borderId="1" xfId="0" applyNumberFormat="1" applyFont="1" applyFill="1" applyBorder="1" applyAlignment="1"/>
    <xf numFmtId="165" fontId="28" fillId="0" borderId="1" xfId="0" applyNumberFormat="1" applyFont="1" applyFill="1" applyBorder="1" applyAlignment="1"/>
    <xf numFmtId="165" fontId="28" fillId="36" borderId="1" xfId="0" applyNumberFormat="1" applyFont="1" applyFill="1" applyBorder="1" applyAlignment="1"/>
    <xf numFmtId="165" fontId="30" fillId="36" borderId="1" xfId="0" applyNumberFormat="1" applyFont="1" applyFill="1" applyBorder="1" applyAlignment="1">
      <alignment wrapText="1"/>
    </xf>
    <xf numFmtId="165" fontId="30" fillId="36" borderId="1" xfId="0" applyNumberFormat="1" applyFont="1" applyFill="1" applyBorder="1" applyAlignment="1"/>
    <xf numFmtId="0" fontId="1" fillId="0" borderId="0" xfId="0" applyFont="1" applyAlignment="1">
      <alignment horizontal="center" vertical="center" wrapText="1"/>
    </xf>
    <xf numFmtId="0" fontId="31" fillId="0" borderId="0" xfId="0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7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53"/>
    <cellStyle name="col" xfId="54"/>
    <cellStyle name="style0" xfId="55"/>
    <cellStyle name="td" xfId="56"/>
    <cellStyle name="tr" xfId="57"/>
    <cellStyle name="xl21" xfId="58"/>
    <cellStyle name="xl22" xfId="59"/>
    <cellStyle name="xl23" xfId="42"/>
    <cellStyle name="xl24" xfId="43"/>
    <cellStyle name="xl25" xfId="44"/>
    <cellStyle name="xl26" xfId="60"/>
    <cellStyle name="xl27" xfId="61"/>
    <cellStyle name="xl28" xfId="45"/>
    <cellStyle name="xl29" xfId="62"/>
    <cellStyle name="xl30" xfId="63"/>
    <cellStyle name="xl31" xfId="46"/>
    <cellStyle name="xl32" xfId="64"/>
    <cellStyle name="xl33" xfId="65"/>
    <cellStyle name="xl34" xfId="66"/>
    <cellStyle name="xl35" xfId="67"/>
    <cellStyle name="xl36" xfId="47"/>
    <cellStyle name="xl37" xfId="48"/>
    <cellStyle name="xl38" xfId="68"/>
    <cellStyle name="xl39" xfId="49"/>
    <cellStyle name="xl40" xfId="50"/>
    <cellStyle name="xl41" xfId="51"/>
    <cellStyle name="xl42" xfId="52"/>
    <cellStyle name="xl43" xfId="69"/>
    <cellStyle name="xl44" xfId="70"/>
    <cellStyle name="xl45" xfId="71"/>
    <cellStyle name="xl46" xfId="7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73" builtinId="3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zoomScale="85" zoomScaleNormal="70" zoomScaleSheetLayoutView="85" workbookViewId="0">
      <selection activeCell="B22" sqref="B22"/>
    </sheetView>
  </sheetViews>
  <sheetFormatPr defaultRowHeight="12.75"/>
  <cols>
    <col min="1" max="1" width="45" style="2" customWidth="1"/>
    <col min="2" max="2" width="16.85546875" style="3" customWidth="1"/>
    <col min="3" max="3" width="14.7109375" style="3" bestFit="1" customWidth="1"/>
    <col min="4" max="4" width="16.85546875" style="3" customWidth="1"/>
    <col min="5" max="5" width="13.140625" style="3" customWidth="1"/>
    <col min="6" max="6" width="16.85546875" style="3" customWidth="1"/>
    <col min="7" max="7" width="14.7109375" style="3" bestFit="1" customWidth="1"/>
    <col min="8" max="8" width="16.85546875" style="3" customWidth="1"/>
    <col min="9" max="9" width="14.7109375" style="3" bestFit="1" customWidth="1"/>
    <col min="10" max="10" width="16.85546875" style="3" customWidth="1"/>
    <col min="11" max="11" width="32.140625" style="2" customWidth="1"/>
    <col min="12" max="16384" width="9.140625" style="2"/>
  </cols>
  <sheetData>
    <row r="1" spans="1:10" ht="58.5" customHeight="1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5.75">
      <c r="C2" s="1"/>
      <c r="D2" s="6"/>
      <c r="E2" s="1"/>
      <c r="F2" s="6"/>
      <c r="G2" s="1"/>
      <c r="H2" s="6"/>
      <c r="I2" s="1"/>
      <c r="J2" s="29" t="s">
        <v>44</v>
      </c>
    </row>
    <row r="3" spans="1:10" ht="53.25" customHeight="1">
      <c r="A3" s="9" t="s">
        <v>36</v>
      </c>
      <c r="B3" s="30" t="s">
        <v>38</v>
      </c>
      <c r="C3" s="31" t="s">
        <v>0</v>
      </c>
      <c r="D3" s="30" t="s">
        <v>39</v>
      </c>
      <c r="E3" s="31" t="s">
        <v>0</v>
      </c>
      <c r="F3" s="31" t="s">
        <v>40</v>
      </c>
      <c r="G3" s="31" t="s">
        <v>0</v>
      </c>
      <c r="H3" s="31" t="s">
        <v>41</v>
      </c>
      <c r="I3" s="31" t="s">
        <v>0</v>
      </c>
      <c r="J3" s="31" t="s">
        <v>42</v>
      </c>
    </row>
    <row r="4" spans="1:10" s="7" customFormat="1" ht="15.75">
      <c r="A4" s="10" t="s">
        <v>2</v>
      </c>
      <c r="B4" s="18">
        <f>B5+B32</f>
        <v>18006628.600000001</v>
      </c>
      <c r="C4" s="18">
        <f>D4-B4</f>
        <v>970057.79999999702</v>
      </c>
      <c r="D4" s="18">
        <f>D5+D32</f>
        <v>18976686.399999999</v>
      </c>
      <c r="E4" s="18">
        <f>F4-D4</f>
        <v>348249.69999999925</v>
      </c>
      <c r="F4" s="23">
        <f>F5+F32</f>
        <v>19324936.099999998</v>
      </c>
      <c r="G4" s="18">
        <f>H4-F4</f>
        <v>1376949.5999999978</v>
      </c>
      <c r="H4" s="23">
        <f>H5+H32</f>
        <v>20701885.699999996</v>
      </c>
      <c r="I4" s="18">
        <f>J4-H4</f>
        <v>665938.90000000596</v>
      </c>
      <c r="J4" s="23">
        <f>J5+J32</f>
        <v>21367824.600000001</v>
      </c>
    </row>
    <row r="5" spans="1:10" ht="15.75">
      <c r="A5" s="11" t="s">
        <v>3</v>
      </c>
      <c r="B5" s="18">
        <f>B7+B18</f>
        <v>8692666.4000000004</v>
      </c>
      <c r="C5" s="18">
        <f t="shared" ref="C5:G38" si="0">D5-B5</f>
        <v>67356</v>
      </c>
      <c r="D5" s="18">
        <f>D7+D18</f>
        <v>8760022.4000000004</v>
      </c>
      <c r="E5" s="18">
        <f t="shared" si="0"/>
        <v>279475.89999999851</v>
      </c>
      <c r="F5" s="23">
        <f>F7+F18</f>
        <v>9039498.2999999989</v>
      </c>
      <c r="G5" s="18">
        <f t="shared" si="0"/>
        <v>1152827.9000000004</v>
      </c>
      <c r="H5" s="23">
        <f>H7+H18</f>
        <v>10192326.199999999</v>
      </c>
      <c r="I5" s="18">
        <f t="shared" ref="I5:I38" si="1">J5-H5</f>
        <v>962192.20000000112</v>
      </c>
      <c r="J5" s="23">
        <f>J7+J18</f>
        <v>11154518.4</v>
      </c>
    </row>
    <row r="6" spans="1:10" ht="15.75">
      <c r="A6" s="12" t="s">
        <v>4</v>
      </c>
      <c r="B6" s="19"/>
      <c r="C6" s="19"/>
      <c r="D6" s="19"/>
      <c r="E6" s="19"/>
      <c r="F6" s="24"/>
      <c r="G6" s="19"/>
      <c r="H6" s="24"/>
      <c r="I6" s="19"/>
      <c r="J6" s="24"/>
    </row>
    <row r="7" spans="1:10" ht="15.75">
      <c r="A7" s="13" t="s">
        <v>5</v>
      </c>
      <c r="B7" s="20">
        <f>SUM(B8:B17)</f>
        <v>8318581.2999999998</v>
      </c>
      <c r="C7" s="20">
        <f t="shared" si="0"/>
        <v>36720.900000000373</v>
      </c>
      <c r="D7" s="20">
        <f>SUM(D8:D17)</f>
        <v>8355302.2000000002</v>
      </c>
      <c r="E7" s="20">
        <f t="shared" si="0"/>
        <v>276807.5999999987</v>
      </c>
      <c r="F7" s="25">
        <f>SUM(F8:F17)</f>
        <v>8632109.7999999989</v>
      </c>
      <c r="G7" s="20">
        <f t="shared" si="0"/>
        <v>1109217.5999999996</v>
      </c>
      <c r="H7" s="25">
        <f>SUM(H8:H17)</f>
        <v>9741327.3999999985</v>
      </c>
      <c r="I7" s="20">
        <f t="shared" si="1"/>
        <v>925414.40000000224</v>
      </c>
      <c r="J7" s="25">
        <f>SUM(J8:J17)</f>
        <v>10666741.800000001</v>
      </c>
    </row>
    <row r="8" spans="1:10" ht="15.75">
      <c r="A8" s="14" t="s">
        <v>6</v>
      </c>
      <c r="B8" s="21">
        <v>4698541</v>
      </c>
      <c r="C8" s="21">
        <f t="shared" si="0"/>
        <v>29802.700000000186</v>
      </c>
      <c r="D8" s="21">
        <v>4728343.7</v>
      </c>
      <c r="E8" s="21">
        <f t="shared" si="0"/>
        <v>0</v>
      </c>
      <c r="F8" s="26">
        <v>4728343.7</v>
      </c>
      <c r="G8" s="21">
        <f t="shared" si="0"/>
        <v>431125.69999999925</v>
      </c>
      <c r="H8" s="26">
        <v>5159469.3999999994</v>
      </c>
      <c r="I8" s="21">
        <f t="shared" si="1"/>
        <v>907779.20000000019</v>
      </c>
      <c r="J8" s="26">
        <v>6067248.5999999996</v>
      </c>
    </row>
    <row r="9" spans="1:10" ht="15.75">
      <c r="A9" s="14" t="s">
        <v>7</v>
      </c>
      <c r="B9" s="21">
        <v>28049.1</v>
      </c>
      <c r="C9" s="21">
        <f t="shared" si="0"/>
        <v>0</v>
      </c>
      <c r="D9" s="21">
        <v>28049.1</v>
      </c>
      <c r="E9" s="21">
        <f t="shared" si="0"/>
        <v>0</v>
      </c>
      <c r="F9" s="26">
        <v>28049.1</v>
      </c>
      <c r="G9" s="21">
        <f t="shared" si="0"/>
        <v>0</v>
      </c>
      <c r="H9" s="26">
        <v>28049.1</v>
      </c>
      <c r="I9" s="21">
        <f t="shared" si="1"/>
        <v>2190.4000000000015</v>
      </c>
      <c r="J9" s="26">
        <v>30239.5</v>
      </c>
    </row>
    <row r="10" spans="1:10" ht="31.5">
      <c r="A10" s="14" t="s">
        <v>8</v>
      </c>
      <c r="B10" s="21">
        <v>785094.5</v>
      </c>
      <c r="C10" s="21">
        <f t="shared" si="0"/>
        <v>0</v>
      </c>
      <c r="D10" s="21">
        <v>785094.5</v>
      </c>
      <c r="E10" s="21">
        <f t="shared" si="0"/>
        <v>0</v>
      </c>
      <c r="F10" s="26">
        <v>785094.5</v>
      </c>
      <c r="G10" s="21">
        <f t="shared" si="0"/>
        <v>0</v>
      </c>
      <c r="H10" s="26">
        <v>785094.5</v>
      </c>
      <c r="I10" s="21">
        <f t="shared" si="1"/>
        <v>0</v>
      </c>
      <c r="J10" s="26">
        <v>785094.5</v>
      </c>
    </row>
    <row r="11" spans="1:10" ht="31.5">
      <c r="A11" s="15" t="s">
        <v>9</v>
      </c>
      <c r="B11" s="21">
        <v>25000</v>
      </c>
      <c r="C11" s="21">
        <f t="shared" si="0"/>
        <v>6918.2000000000007</v>
      </c>
      <c r="D11" s="21">
        <v>31918.2</v>
      </c>
      <c r="E11" s="21">
        <f t="shared" si="0"/>
        <v>1487.6000000000022</v>
      </c>
      <c r="F11" s="26">
        <v>33405.800000000003</v>
      </c>
      <c r="G11" s="21">
        <f t="shared" si="0"/>
        <v>2041.7999999999956</v>
      </c>
      <c r="H11" s="26">
        <v>35447.599999999999</v>
      </c>
      <c r="I11" s="21">
        <f t="shared" si="1"/>
        <v>1024.3000000000029</v>
      </c>
      <c r="J11" s="26">
        <v>36471.9</v>
      </c>
    </row>
    <row r="12" spans="1:10" ht="15.75">
      <c r="A12" s="14" t="s">
        <v>10</v>
      </c>
      <c r="B12" s="21">
        <v>1897010.5</v>
      </c>
      <c r="C12" s="21">
        <f t="shared" si="0"/>
        <v>0</v>
      </c>
      <c r="D12" s="21">
        <v>1897010.5</v>
      </c>
      <c r="E12" s="21">
        <f t="shared" si="0"/>
        <v>275320</v>
      </c>
      <c r="F12" s="26">
        <v>2172330.5</v>
      </c>
      <c r="G12" s="21">
        <f t="shared" si="0"/>
        <v>771054.10000000009</v>
      </c>
      <c r="H12" s="26">
        <v>2943384.6</v>
      </c>
      <c r="I12" s="21">
        <f t="shared" si="1"/>
        <v>19045.199999999721</v>
      </c>
      <c r="J12" s="26">
        <v>2962429.8</v>
      </c>
    </row>
    <row r="13" spans="1:10" s="7" customFormat="1" ht="31.5">
      <c r="A13" s="14" t="s">
        <v>11</v>
      </c>
      <c r="B13" s="21">
        <v>30200</v>
      </c>
      <c r="C13" s="21">
        <f t="shared" si="0"/>
        <v>0</v>
      </c>
      <c r="D13" s="21">
        <v>30200</v>
      </c>
      <c r="E13" s="21">
        <f t="shared" si="0"/>
        <v>0</v>
      </c>
      <c r="F13" s="26">
        <v>30200</v>
      </c>
      <c r="G13" s="21">
        <f t="shared" si="0"/>
        <v>0</v>
      </c>
      <c r="H13" s="26">
        <v>30200</v>
      </c>
      <c r="I13" s="21">
        <f t="shared" si="1"/>
        <v>0</v>
      </c>
      <c r="J13" s="26">
        <v>30200</v>
      </c>
    </row>
    <row r="14" spans="1:10" ht="15.75">
      <c r="A14" s="16" t="s">
        <v>12</v>
      </c>
      <c r="B14" s="21">
        <v>362493</v>
      </c>
      <c r="C14" s="21">
        <f t="shared" si="0"/>
        <v>0</v>
      </c>
      <c r="D14" s="21">
        <v>362493</v>
      </c>
      <c r="E14" s="21">
        <f t="shared" si="0"/>
        <v>0</v>
      </c>
      <c r="F14" s="26">
        <v>362493</v>
      </c>
      <c r="G14" s="21">
        <f t="shared" si="0"/>
        <v>-94725.400000000023</v>
      </c>
      <c r="H14" s="26">
        <v>267767.59999999998</v>
      </c>
      <c r="I14" s="21">
        <f t="shared" si="1"/>
        <v>-4588.1999999999534</v>
      </c>
      <c r="J14" s="26">
        <v>263179.40000000002</v>
      </c>
    </row>
    <row r="15" spans="1:10" ht="15.75">
      <c r="A15" s="15" t="s">
        <v>13</v>
      </c>
      <c r="B15" s="21">
        <v>418915.2</v>
      </c>
      <c r="C15" s="21">
        <f t="shared" si="0"/>
        <v>0</v>
      </c>
      <c r="D15" s="21">
        <v>418915.2</v>
      </c>
      <c r="E15" s="21">
        <f t="shared" si="0"/>
        <v>0</v>
      </c>
      <c r="F15" s="26">
        <v>418915.2</v>
      </c>
      <c r="G15" s="21">
        <f t="shared" si="0"/>
        <v>0</v>
      </c>
      <c r="H15" s="26">
        <v>418915.2</v>
      </c>
      <c r="I15" s="21">
        <f t="shared" si="1"/>
        <v>0</v>
      </c>
      <c r="J15" s="26">
        <v>418915.2</v>
      </c>
    </row>
    <row r="16" spans="1:10" ht="15.75">
      <c r="A16" s="16" t="s">
        <v>14</v>
      </c>
      <c r="B16" s="21">
        <v>73278</v>
      </c>
      <c r="C16" s="21">
        <f t="shared" si="0"/>
        <v>0</v>
      </c>
      <c r="D16" s="21">
        <v>73278</v>
      </c>
      <c r="E16" s="21">
        <f t="shared" si="0"/>
        <v>0</v>
      </c>
      <c r="F16" s="26">
        <v>73278</v>
      </c>
      <c r="G16" s="21">
        <f t="shared" si="0"/>
        <v>-278.60000000000582</v>
      </c>
      <c r="H16" s="26">
        <v>72999.399999999994</v>
      </c>
      <c r="I16" s="21">
        <f t="shared" si="1"/>
        <v>-36.5</v>
      </c>
      <c r="J16" s="26">
        <v>72962.899999999994</v>
      </c>
    </row>
    <row r="17" spans="1:10" s="7" customFormat="1" ht="47.25">
      <c r="A17" s="15" t="s">
        <v>15</v>
      </c>
      <c r="B17" s="21">
        <v>0</v>
      </c>
      <c r="C17" s="21">
        <f t="shared" si="0"/>
        <v>0</v>
      </c>
      <c r="D17" s="21">
        <v>0</v>
      </c>
      <c r="E17" s="21">
        <f t="shared" si="0"/>
        <v>0</v>
      </c>
      <c r="F17" s="26">
        <v>0</v>
      </c>
      <c r="G17" s="21">
        <f t="shared" si="0"/>
        <v>0</v>
      </c>
      <c r="H17" s="26">
        <v>0</v>
      </c>
      <c r="I17" s="21">
        <f t="shared" si="1"/>
        <v>0</v>
      </c>
      <c r="J17" s="26">
        <v>0</v>
      </c>
    </row>
    <row r="18" spans="1:10" ht="15.75">
      <c r="A18" s="17" t="s">
        <v>16</v>
      </c>
      <c r="B18" s="20">
        <f>SUM(B19:B31)</f>
        <v>374085.1</v>
      </c>
      <c r="C18" s="20">
        <f t="shared" si="0"/>
        <v>30635.099999999977</v>
      </c>
      <c r="D18" s="20">
        <f>SUM(D19:D31)</f>
        <v>404720.19999999995</v>
      </c>
      <c r="E18" s="20">
        <f t="shared" si="0"/>
        <v>2668.2999999999884</v>
      </c>
      <c r="F18" s="25">
        <f>SUM(F19:F31)</f>
        <v>407388.49999999994</v>
      </c>
      <c r="G18" s="20">
        <f t="shared" si="0"/>
        <v>43610.300000000047</v>
      </c>
      <c r="H18" s="25">
        <f>SUM(H19:H31)</f>
        <v>450998.8</v>
      </c>
      <c r="I18" s="20">
        <f t="shared" si="1"/>
        <v>36777.800000000047</v>
      </c>
      <c r="J18" s="25">
        <f>SUM(J19:J31)</f>
        <v>487776.60000000003</v>
      </c>
    </row>
    <row r="19" spans="1:10" ht="31.5">
      <c r="A19" s="14" t="s">
        <v>17</v>
      </c>
      <c r="B19" s="21">
        <v>4099.5</v>
      </c>
      <c r="C19" s="21">
        <f t="shared" si="0"/>
        <v>6000</v>
      </c>
      <c r="D19" s="21">
        <v>10099.5</v>
      </c>
      <c r="E19" s="21">
        <f t="shared" si="0"/>
        <v>2000</v>
      </c>
      <c r="F19" s="26">
        <v>12099.5</v>
      </c>
      <c r="G19" s="21">
        <f t="shared" si="0"/>
        <v>13673.2</v>
      </c>
      <c r="H19" s="26">
        <v>25772.7</v>
      </c>
      <c r="I19" s="21">
        <f t="shared" si="1"/>
        <v>4000</v>
      </c>
      <c r="J19" s="26">
        <v>29772.7</v>
      </c>
    </row>
    <row r="20" spans="1:10" ht="31.5">
      <c r="A20" s="15" t="s">
        <v>18</v>
      </c>
      <c r="B20" s="21">
        <v>267582.59999999998</v>
      </c>
      <c r="C20" s="21">
        <f t="shared" si="0"/>
        <v>0</v>
      </c>
      <c r="D20" s="21">
        <v>267582.59999999998</v>
      </c>
      <c r="E20" s="21">
        <f t="shared" si="0"/>
        <v>0</v>
      </c>
      <c r="F20" s="26">
        <v>267582.59999999998</v>
      </c>
      <c r="G20" s="21">
        <f t="shared" si="0"/>
        <v>22356.700000000012</v>
      </c>
      <c r="H20" s="26">
        <v>289939.3</v>
      </c>
      <c r="I20" s="21">
        <f t="shared" si="1"/>
        <v>28651.900000000023</v>
      </c>
      <c r="J20" s="26">
        <v>318591.2</v>
      </c>
    </row>
    <row r="21" spans="1:10" ht="15.75">
      <c r="A21" s="15" t="s">
        <v>19</v>
      </c>
      <c r="B21" s="21">
        <v>22300</v>
      </c>
      <c r="C21" s="21">
        <f t="shared" si="0"/>
        <v>7595.7999999999993</v>
      </c>
      <c r="D21" s="21">
        <v>29895.8</v>
      </c>
      <c r="E21" s="21">
        <f t="shared" si="0"/>
        <v>0</v>
      </c>
      <c r="F21" s="26">
        <v>29895.8</v>
      </c>
      <c r="G21" s="21">
        <f t="shared" si="0"/>
        <v>3499.0000000000036</v>
      </c>
      <c r="H21" s="26">
        <v>33394.800000000003</v>
      </c>
      <c r="I21" s="21">
        <f t="shared" si="1"/>
        <v>0</v>
      </c>
      <c r="J21" s="26">
        <v>33394.800000000003</v>
      </c>
    </row>
    <row r="22" spans="1:10" ht="31.5">
      <c r="A22" s="15" t="s">
        <v>20</v>
      </c>
      <c r="B22" s="21">
        <v>0</v>
      </c>
      <c r="C22" s="21">
        <f t="shared" si="0"/>
        <v>0</v>
      </c>
      <c r="D22" s="21">
        <v>0</v>
      </c>
      <c r="E22" s="21">
        <f t="shared" si="0"/>
        <v>0</v>
      </c>
      <c r="F22" s="26">
        <v>0</v>
      </c>
      <c r="G22" s="21">
        <f t="shared" si="0"/>
        <v>0</v>
      </c>
      <c r="H22" s="26">
        <v>0</v>
      </c>
      <c r="I22" s="21">
        <f t="shared" si="1"/>
        <v>0</v>
      </c>
      <c r="J22" s="26">
        <v>0</v>
      </c>
    </row>
    <row r="23" spans="1:10" ht="141.75">
      <c r="A23" s="15" t="s">
        <v>43</v>
      </c>
      <c r="B23" s="21">
        <v>0</v>
      </c>
      <c r="C23" s="21">
        <f t="shared" si="0"/>
        <v>0</v>
      </c>
      <c r="D23" s="21">
        <v>0</v>
      </c>
      <c r="E23" s="21">
        <f t="shared" si="0"/>
        <v>0</v>
      </c>
      <c r="F23" s="26">
        <v>0</v>
      </c>
      <c r="G23" s="21">
        <f t="shared" si="0"/>
        <v>129.19999999999999</v>
      </c>
      <c r="H23" s="26">
        <v>129.19999999999999</v>
      </c>
      <c r="I23" s="21">
        <f t="shared" si="1"/>
        <v>0</v>
      </c>
      <c r="J23" s="26">
        <v>129.19999999999999</v>
      </c>
    </row>
    <row r="24" spans="1:10" s="7" customFormat="1" ht="47.25">
      <c r="A24" s="15" t="s">
        <v>21</v>
      </c>
      <c r="B24" s="21">
        <v>0</v>
      </c>
      <c r="C24" s="21">
        <f t="shared" si="0"/>
        <v>0</v>
      </c>
      <c r="D24" s="21">
        <v>0</v>
      </c>
      <c r="E24" s="21">
        <f t="shared" si="0"/>
        <v>0</v>
      </c>
      <c r="F24" s="26">
        <v>0</v>
      </c>
      <c r="G24" s="21">
        <f t="shared" si="0"/>
        <v>0</v>
      </c>
      <c r="H24" s="26">
        <v>0</v>
      </c>
      <c r="I24" s="21">
        <f t="shared" si="1"/>
        <v>0</v>
      </c>
      <c r="J24" s="26">
        <v>0</v>
      </c>
    </row>
    <row r="25" spans="1:10" ht="31.5">
      <c r="A25" s="15" t="s">
        <v>22</v>
      </c>
      <c r="B25" s="21">
        <v>22255.3</v>
      </c>
      <c r="C25" s="21">
        <f t="shared" si="0"/>
        <v>0</v>
      </c>
      <c r="D25" s="21">
        <v>22255.3</v>
      </c>
      <c r="E25" s="21">
        <f t="shared" si="0"/>
        <v>0</v>
      </c>
      <c r="F25" s="26">
        <v>22255.3</v>
      </c>
      <c r="G25" s="21">
        <f t="shared" si="0"/>
        <v>0</v>
      </c>
      <c r="H25" s="26">
        <v>22255.3</v>
      </c>
      <c r="I25" s="21">
        <f t="shared" si="1"/>
        <v>0</v>
      </c>
      <c r="J25" s="26">
        <v>22255.3</v>
      </c>
    </row>
    <row r="26" spans="1:10" ht="31.5">
      <c r="A26" s="15" t="s">
        <v>23</v>
      </c>
      <c r="B26" s="21">
        <v>355</v>
      </c>
      <c r="C26" s="21">
        <f t="shared" si="0"/>
        <v>17039.3</v>
      </c>
      <c r="D26" s="21">
        <v>17394.3</v>
      </c>
      <c r="E26" s="21">
        <f t="shared" si="0"/>
        <v>0</v>
      </c>
      <c r="F26" s="26">
        <v>17394.3</v>
      </c>
      <c r="G26" s="21">
        <f t="shared" si="0"/>
        <v>1248.5</v>
      </c>
      <c r="H26" s="26">
        <v>18642.8</v>
      </c>
      <c r="I26" s="21">
        <f t="shared" si="1"/>
        <v>374.70000000000073</v>
      </c>
      <c r="J26" s="26">
        <v>19017.5</v>
      </c>
    </row>
    <row r="27" spans="1:10" ht="31.5">
      <c r="A27" s="15" t="s">
        <v>24</v>
      </c>
      <c r="B27" s="22">
        <v>600</v>
      </c>
      <c r="C27" s="22">
        <f t="shared" si="0"/>
        <v>0</v>
      </c>
      <c r="D27" s="22">
        <v>600</v>
      </c>
      <c r="E27" s="22">
        <f t="shared" si="0"/>
        <v>0</v>
      </c>
      <c r="F27" s="27">
        <v>600</v>
      </c>
      <c r="G27" s="22">
        <f t="shared" si="0"/>
        <v>-87</v>
      </c>
      <c r="H27" s="27">
        <v>513</v>
      </c>
      <c r="I27" s="22">
        <f t="shared" si="1"/>
        <v>0</v>
      </c>
      <c r="J27" s="27">
        <v>513</v>
      </c>
    </row>
    <row r="28" spans="1:10" ht="47.25">
      <c r="A28" s="15" t="s">
        <v>25</v>
      </c>
      <c r="B28" s="22">
        <v>12800</v>
      </c>
      <c r="C28" s="22">
        <f t="shared" si="0"/>
        <v>0</v>
      </c>
      <c r="D28" s="22">
        <v>12800</v>
      </c>
      <c r="E28" s="22">
        <f t="shared" si="0"/>
        <v>0</v>
      </c>
      <c r="F28" s="27">
        <v>12800</v>
      </c>
      <c r="G28" s="22">
        <f t="shared" si="0"/>
        <v>2200</v>
      </c>
      <c r="H28" s="27">
        <v>15000</v>
      </c>
      <c r="I28" s="22">
        <f t="shared" si="1"/>
        <v>3000</v>
      </c>
      <c r="J28" s="27">
        <v>18000</v>
      </c>
    </row>
    <row r="29" spans="1:10" s="7" customFormat="1" ht="47.25">
      <c r="A29" s="15" t="s">
        <v>26</v>
      </c>
      <c r="B29" s="22">
        <v>8600</v>
      </c>
      <c r="C29" s="22">
        <f t="shared" si="0"/>
        <v>0</v>
      </c>
      <c r="D29" s="22">
        <v>8600</v>
      </c>
      <c r="E29" s="22">
        <f t="shared" si="0"/>
        <v>0</v>
      </c>
      <c r="F29" s="27">
        <v>8600</v>
      </c>
      <c r="G29" s="22">
        <f t="shared" si="0"/>
        <v>4948.6000000000004</v>
      </c>
      <c r="H29" s="27">
        <v>13548.6</v>
      </c>
      <c r="I29" s="22">
        <f t="shared" si="1"/>
        <v>2268.3999999999996</v>
      </c>
      <c r="J29" s="27">
        <v>15817</v>
      </c>
    </row>
    <row r="30" spans="1:10" ht="15.75">
      <c r="A30" s="15" t="s">
        <v>27</v>
      </c>
      <c r="B30" s="22">
        <v>34099.199999999997</v>
      </c>
      <c r="C30" s="22">
        <f t="shared" si="0"/>
        <v>0</v>
      </c>
      <c r="D30" s="22">
        <v>34099.199999999997</v>
      </c>
      <c r="E30" s="22">
        <f t="shared" si="0"/>
        <v>0</v>
      </c>
      <c r="F30" s="27">
        <v>34099.199999999997</v>
      </c>
      <c r="G30" s="22">
        <f t="shared" si="0"/>
        <v>-4393.9999999999964</v>
      </c>
      <c r="H30" s="27">
        <v>29705.200000000001</v>
      </c>
      <c r="I30" s="22">
        <f t="shared" si="1"/>
        <v>-2042</v>
      </c>
      <c r="J30" s="27">
        <v>27663.200000000001</v>
      </c>
    </row>
    <row r="31" spans="1:10" s="7" customFormat="1" ht="31.5">
      <c r="A31" s="15" t="s">
        <v>28</v>
      </c>
      <c r="B31" s="21">
        <v>1393.5</v>
      </c>
      <c r="C31" s="21">
        <f t="shared" si="0"/>
        <v>0</v>
      </c>
      <c r="D31" s="21">
        <v>1393.5</v>
      </c>
      <c r="E31" s="21">
        <f t="shared" si="0"/>
        <v>668.30000000000018</v>
      </c>
      <c r="F31" s="26">
        <v>2061.8000000000002</v>
      </c>
      <c r="G31" s="21">
        <f t="shared" si="0"/>
        <v>36.099999999999909</v>
      </c>
      <c r="H31" s="26">
        <v>2097.9</v>
      </c>
      <c r="I31" s="21">
        <f t="shared" si="1"/>
        <v>524.79999999999973</v>
      </c>
      <c r="J31" s="26">
        <v>2622.7</v>
      </c>
    </row>
    <row r="32" spans="1:10" ht="15.75">
      <c r="A32" s="10" t="s">
        <v>29</v>
      </c>
      <c r="B32" s="18">
        <f>SUM(B33:B38)</f>
        <v>9313962.1999999993</v>
      </c>
      <c r="C32" s="18">
        <f t="shared" si="0"/>
        <v>902701.79999999888</v>
      </c>
      <c r="D32" s="18">
        <f>SUM(D33:D38)</f>
        <v>10216663.999999998</v>
      </c>
      <c r="E32" s="18">
        <f t="shared" si="0"/>
        <v>68773.800000000745</v>
      </c>
      <c r="F32" s="23">
        <f>SUM(F33:F38)</f>
        <v>10285437.799999999</v>
      </c>
      <c r="G32" s="18">
        <f t="shared" si="0"/>
        <v>224121.69999999925</v>
      </c>
      <c r="H32" s="23">
        <f>SUM(H33:H38)</f>
        <v>10509559.499999998</v>
      </c>
      <c r="I32" s="18">
        <f t="shared" si="1"/>
        <v>-296253.29999999888</v>
      </c>
      <c r="J32" s="23">
        <f>SUM(J33:J38)</f>
        <v>10213306.199999999</v>
      </c>
    </row>
    <row r="33" spans="1:10" ht="15.75">
      <c r="A33" s="16" t="s">
        <v>30</v>
      </c>
      <c r="B33" s="22">
        <v>288928</v>
      </c>
      <c r="C33" s="22">
        <f t="shared" si="0"/>
        <v>0</v>
      </c>
      <c r="D33" s="22">
        <v>288928</v>
      </c>
      <c r="E33" s="22">
        <f t="shared" si="0"/>
        <v>0</v>
      </c>
      <c r="F33" s="27">
        <v>288928</v>
      </c>
      <c r="G33" s="22">
        <f t="shared" si="0"/>
        <v>0</v>
      </c>
      <c r="H33" s="27">
        <v>288928</v>
      </c>
      <c r="I33" s="22">
        <f t="shared" si="1"/>
        <v>0</v>
      </c>
      <c r="J33" s="27">
        <v>288928</v>
      </c>
    </row>
    <row r="34" spans="1:10" ht="15.75">
      <c r="A34" s="16" t="s">
        <v>31</v>
      </c>
      <c r="B34" s="22">
        <v>2680922.5</v>
      </c>
      <c r="C34" s="22">
        <f t="shared" si="0"/>
        <v>629405.79999999981</v>
      </c>
      <c r="D34" s="22">
        <v>3310328.3</v>
      </c>
      <c r="E34" s="22">
        <f t="shared" si="0"/>
        <v>68773.800000000279</v>
      </c>
      <c r="F34" s="27">
        <v>3379102.1</v>
      </c>
      <c r="G34" s="22">
        <f t="shared" si="0"/>
        <v>221980.89999999991</v>
      </c>
      <c r="H34" s="27">
        <v>3601083</v>
      </c>
      <c r="I34" s="22">
        <f t="shared" si="1"/>
        <v>-310146.60000000009</v>
      </c>
      <c r="J34" s="27">
        <v>3290936.4</v>
      </c>
    </row>
    <row r="35" spans="1:10" ht="15.75">
      <c r="A35" s="16" t="s">
        <v>32</v>
      </c>
      <c r="B35" s="22">
        <v>5635608</v>
      </c>
      <c r="C35" s="22">
        <f t="shared" si="0"/>
        <v>90770.099999999627</v>
      </c>
      <c r="D35" s="22">
        <v>5726378.0999999996</v>
      </c>
      <c r="E35" s="22">
        <f t="shared" si="0"/>
        <v>0</v>
      </c>
      <c r="F35" s="27">
        <v>5726378.0999999996</v>
      </c>
      <c r="G35" s="22">
        <f t="shared" si="0"/>
        <v>0</v>
      </c>
      <c r="H35" s="27">
        <v>5726378.0999999996</v>
      </c>
      <c r="I35" s="22">
        <f t="shared" si="1"/>
        <v>8446.3000000007451</v>
      </c>
      <c r="J35" s="27">
        <v>5734824.4000000004</v>
      </c>
    </row>
    <row r="36" spans="1:10" ht="15.75">
      <c r="A36" s="16" t="s">
        <v>33</v>
      </c>
      <c r="B36" s="22">
        <v>708503.7</v>
      </c>
      <c r="C36" s="22">
        <f t="shared" si="0"/>
        <v>62523.20000000007</v>
      </c>
      <c r="D36" s="22">
        <v>771026.9</v>
      </c>
      <c r="E36" s="22">
        <f t="shared" si="0"/>
        <v>0</v>
      </c>
      <c r="F36" s="27">
        <v>771026.9</v>
      </c>
      <c r="G36" s="22">
        <f t="shared" si="0"/>
        <v>-36933.20000000007</v>
      </c>
      <c r="H36" s="27">
        <v>734093.7</v>
      </c>
      <c r="I36" s="22">
        <f t="shared" si="1"/>
        <v>5447</v>
      </c>
      <c r="J36" s="27">
        <v>739540.7</v>
      </c>
    </row>
    <row r="37" spans="1:10" ht="78.75">
      <c r="A37" s="15" t="s">
        <v>34</v>
      </c>
      <c r="B37" s="22">
        <v>0</v>
      </c>
      <c r="C37" s="22">
        <f t="shared" si="0"/>
        <v>120002.7</v>
      </c>
      <c r="D37" s="22">
        <v>120002.7</v>
      </c>
      <c r="E37" s="22">
        <f t="shared" si="0"/>
        <v>0</v>
      </c>
      <c r="F37" s="27">
        <v>120002.7</v>
      </c>
      <c r="G37" s="22">
        <f t="shared" si="0"/>
        <v>39074.000000000015</v>
      </c>
      <c r="H37" s="27">
        <v>159076.70000000001</v>
      </c>
      <c r="I37" s="22">
        <f t="shared" si="1"/>
        <v>0</v>
      </c>
      <c r="J37" s="27">
        <v>159076.70000000001</v>
      </c>
    </row>
    <row r="38" spans="1:10" s="7" customFormat="1" ht="63">
      <c r="A38" s="15" t="s">
        <v>35</v>
      </c>
      <c r="B38" s="22">
        <v>0</v>
      </c>
      <c r="C38" s="22">
        <f t="shared" si="0"/>
        <v>0</v>
      </c>
      <c r="D38" s="22">
        <v>0</v>
      </c>
      <c r="E38" s="22">
        <f t="shared" si="0"/>
        <v>0</v>
      </c>
      <c r="F38" s="27">
        <v>0</v>
      </c>
      <c r="G38" s="22">
        <f t="shared" si="0"/>
        <v>0</v>
      </c>
      <c r="H38" s="27">
        <v>0</v>
      </c>
      <c r="I38" s="22">
        <f t="shared" si="1"/>
        <v>0</v>
      </c>
      <c r="J38" s="27">
        <v>0</v>
      </c>
    </row>
    <row r="39" spans="1:10" ht="15.75">
      <c r="A39" s="4"/>
      <c r="B39" s="5" t="s">
        <v>1</v>
      </c>
      <c r="C39" s="5"/>
      <c r="D39" s="5"/>
      <c r="E39" s="5"/>
      <c r="F39" s="5"/>
      <c r="G39" s="5"/>
      <c r="H39" s="5"/>
      <c r="I39" s="5"/>
      <c r="J39" s="5"/>
    </row>
    <row r="43" spans="1:10">
      <c r="B43" s="8"/>
      <c r="C43" s="8"/>
      <c r="D43" s="8"/>
      <c r="E43" s="8"/>
      <c r="F43" s="8"/>
      <c r="G43" s="8"/>
      <c r="H43" s="8"/>
      <c r="I43" s="8"/>
      <c r="J43" s="8"/>
    </row>
  </sheetData>
  <mergeCells count="1">
    <mergeCell ref="A1:J1"/>
  </mergeCells>
  <pageMargins left="0.43307086614173229" right="0.23622047244094491" top="0.39370078740157483" bottom="0.55118110236220474" header="0.31496062992125984" footer="0.31496062992125984"/>
  <pageSetup paperSize="9" scale="75" firstPageNumber="245" fitToHeight="0" orientation="landscape" r:id="rId1"/>
  <headerFooter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Виды доходов</vt:lpstr>
      <vt:lpstr>'Виды доходов'!Область_печати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2022-09-01T07:03:18Z</dcterms:modified>
</cp:coreProperties>
</file>